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EL, Elverum kommune/2026/EL-26-06 Vask og rens av privattøy til institusjoner/Til utlysning/"/>
    </mc:Choice>
  </mc:AlternateContent>
  <xr:revisionPtr revIDLastSave="136" documentId="8_{3B2CC773-EBFF-4B57-B085-31CF874D9244}" xr6:coauthVersionLast="47" xr6:coauthVersionMax="47" xr10:uidLastSave="{E962D5E4-1BE9-4672-BAC9-7DF44BE26EF0}"/>
  <bookViews>
    <workbookView xWindow="22005" yWindow="4290" windowWidth="17775" windowHeight="11070" xr2:uid="{00000000-000D-0000-FFFF-FFFF00000000}"/>
  </bookViews>
  <sheets>
    <sheet name="Vareliste" sheetId="1" r:id="rId1"/>
  </sheets>
  <definedNames>
    <definedName name="_xlnm.Print_Area" localSheetId="0">Vareliste!$A$1:$F$11</definedName>
    <definedName name="_xlnm.Print_Titles" localSheetId="0">Vareliste!$1:$6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E15" i="1"/>
  <c r="E16" i="1"/>
  <c r="E14" i="1"/>
  <c r="E10" i="1"/>
  <c r="E13" i="1"/>
  <c r="E12" i="1"/>
  <c r="E8" i="1"/>
  <c r="E9" i="1"/>
  <c r="E7" i="1"/>
  <c r="E17" i="1" l="1"/>
  <c r="B27" i="1" s="1"/>
</calcChain>
</file>

<file path=xl/sharedStrings.xml><?xml version="1.0" encoding="utf-8"?>
<sst xmlns="http://schemas.openxmlformats.org/spreadsheetml/2006/main" count="38" uniqueCount="30">
  <si>
    <t>Antall oppgitt i prisskjemaet er et estimat,  basert på historiske uttak. Det er kun retningsgivende og til bruk i evalueringen.</t>
  </si>
  <si>
    <t>Vare</t>
  </si>
  <si>
    <t>Enh</t>
  </si>
  <si>
    <t>Pris</t>
  </si>
  <si>
    <t>Sum pris</t>
  </si>
  <si>
    <t>Gangtøy (eks bukser, gensere, skjørt, nattskjorter, undertøy osv)</t>
  </si>
  <si>
    <t>kg</t>
  </si>
  <si>
    <t>Gangtøy som må strykes/dampes (hovedsakelig skjorter/bluser)</t>
  </si>
  <si>
    <t>stk</t>
  </si>
  <si>
    <t>Gangtøy (ull)</t>
  </si>
  <si>
    <t>Ytterjakker/dynejakker</t>
  </si>
  <si>
    <t>Tøy som må renses (eks dressjakke/bukse, ullkåpe osv)</t>
  </si>
  <si>
    <t>Gardiner pr m.</t>
  </si>
  <si>
    <t>m</t>
  </si>
  <si>
    <t>Ulltepper</t>
  </si>
  <si>
    <t>Smittevask</t>
  </si>
  <si>
    <t xml:space="preserve">Duk liten </t>
  </si>
  <si>
    <t>Vannoppløselige sekker</t>
  </si>
  <si>
    <t>Totalsum årlig uttak til evaluering:</t>
  </si>
  <si>
    <t>Opsjoner</t>
  </si>
  <si>
    <t>Dyner</t>
  </si>
  <si>
    <t>Puter</t>
  </si>
  <si>
    <t>Duker (stor)</t>
  </si>
  <si>
    <t>Totalsum årlig uttak:</t>
  </si>
  <si>
    <t>Sum til evaluering:</t>
  </si>
  <si>
    <t>Årlig uttak</t>
  </si>
  <si>
    <t>Pris pr stk</t>
  </si>
  <si>
    <t>EL-26-06 Prisskjema</t>
  </si>
  <si>
    <t>Leverandør:</t>
  </si>
  <si>
    <t>Ytterjakker/dynjakker vaskes iht vaskeanvisning, og kan være både vask og rens.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</si>
</sst>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#,##0.0"/>
    <numFmt numFmtId="165" formatCode="_ * #,##0_ ;_ * \-#,##0_ ;_ * &quot;-&quot;??_ ;_ @_ 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1" applyNumberFormat="0" applyAlignment="0" applyProtection="0"/>
    <xf numFmtId="0" fontId="14" fillId="3" borderId="0" applyNumberFormat="0" applyBorder="0" applyAlignment="0" applyProtection="0"/>
  </cellStyleXfs>
  <cellXfs count="35">
    <xf numFmtId="0" fontId="0" fillId="0" borderId="0" xfId="0"/>
    <xf numFmtId="0" fontId="7" fillId="0" borderId="0" xfId="0" applyFont="1"/>
    <xf numFmtId="0" fontId="8" fillId="0" borderId="0" xfId="0" applyFont="1"/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164" fontId="2" fillId="0" borderId="0" xfId="0" applyNumberFormat="1" applyFont="1" applyAlignment="1">
      <alignment wrapText="1"/>
    </xf>
    <xf numFmtId="43" fontId="7" fillId="0" borderId="0" xfId="26" applyFont="1" applyFill="1" applyBorder="1"/>
    <xf numFmtId="43" fontId="7" fillId="0" borderId="0" xfId="26" applyFont="1" applyFill="1" applyBorder="1" applyAlignment="1">
      <alignment horizontal="center" vertical="top" wrapText="1"/>
    </xf>
    <xf numFmtId="43" fontId="2" fillId="0" borderId="0" xfId="26" applyFont="1" applyFill="1" applyBorder="1"/>
    <xf numFmtId="165" fontId="7" fillId="0" borderId="0" xfId="26" applyNumberFormat="1" applyFont="1" applyFill="1" applyBorder="1"/>
    <xf numFmtId="165" fontId="7" fillId="0" borderId="0" xfId="26" applyNumberFormat="1" applyFont="1" applyFill="1" applyBorder="1" applyAlignment="1">
      <alignment horizontal="center" vertical="top" wrapText="1"/>
    </xf>
    <xf numFmtId="165" fontId="2" fillId="0" borderId="0" xfId="26" applyNumberFormat="1" applyFont="1" applyFill="1" applyBorder="1"/>
    <xf numFmtId="16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165" fontId="0" fillId="0" borderId="0" xfId="26" applyNumberFormat="1" applyFont="1" applyFill="1" applyBorder="1"/>
    <xf numFmtId="164" fontId="0" fillId="0" borderId="0" xfId="0" applyNumberFormat="1" applyAlignment="1">
      <alignment horizontal="center"/>
    </xf>
    <xf numFmtId="0" fontId="11" fillId="0" borderId="0" xfId="0" applyFont="1"/>
    <xf numFmtId="164" fontId="7" fillId="0" borderId="0" xfId="0" applyNumberFormat="1" applyFont="1" applyAlignment="1">
      <alignment horizontal="right" wrapText="1"/>
    </xf>
    <xf numFmtId="43" fontId="10" fillId="2" borderId="1" xfId="27" applyNumberFormat="1"/>
    <xf numFmtId="0" fontId="12" fillId="0" borderId="0" xfId="0" applyFont="1" applyAlignment="1">
      <alignment horizontal="left" wrapText="1"/>
    </xf>
    <xf numFmtId="43" fontId="13" fillId="2" borderId="1" xfId="27" applyNumberFormat="1" applyFont="1"/>
    <xf numFmtId="0" fontId="16" fillId="3" borderId="0" xfId="28" applyFont="1"/>
    <xf numFmtId="0" fontId="15" fillId="4" borderId="3" xfId="0" applyFont="1" applyFill="1" applyBorder="1" applyAlignment="1">
      <alignment vertical="top" wrapText="1"/>
    </xf>
    <xf numFmtId="43" fontId="15" fillId="4" borderId="3" xfId="26" applyFont="1" applyFill="1" applyBorder="1" applyAlignment="1">
      <alignment horizontal="center" vertical="top" wrapText="1"/>
    </xf>
    <xf numFmtId="0" fontId="2" fillId="0" borderId="4" xfId="0" applyFont="1" applyBorder="1"/>
    <xf numFmtId="165" fontId="2" fillId="0" borderId="4" xfId="26" applyNumberFormat="1" applyFont="1" applyFill="1" applyBorder="1"/>
    <xf numFmtId="0" fontId="2" fillId="0" borderId="5" xfId="0" applyFont="1" applyBorder="1"/>
    <xf numFmtId="43" fontId="10" fillId="2" borderId="2" xfId="27" applyNumberFormat="1" applyBorder="1"/>
    <xf numFmtId="0" fontId="7" fillId="0" borderId="4" xfId="0" applyFont="1" applyBorder="1"/>
    <xf numFmtId="165" fontId="10" fillId="2" borderId="1" xfId="27" applyNumberFormat="1"/>
    <xf numFmtId="0" fontId="17" fillId="0" borderId="0" xfId="0" applyFont="1"/>
    <xf numFmtId="0" fontId="12" fillId="0" borderId="0" xfId="0" applyFont="1" applyAlignment="1">
      <alignment horizontal="left" wrapText="1"/>
    </xf>
  </cellXfs>
  <cellStyles count="29">
    <cellStyle name="Benyttet hyperkobling" xfId="14" builtinId="9" hidden="1"/>
    <cellStyle name="Benyttet hyperkobling" xfId="16" builtinId="9" hidden="1"/>
    <cellStyle name="Benyttet hyperkobling" xfId="20" builtinId="9" hidden="1"/>
    <cellStyle name="Benyttet hyperkobling" xfId="22" builtinId="9" hidden="1"/>
    <cellStyle name="Benyttet hyperkobling" xfId="18" builtinId="9" hidden="1"/>
    <cellStyle name="Benyttet hyperkobling" xfId="6" builtinId="9" hidden="1"/>
    <cellStyle name="Benyttet hyperkobling" xfId="8" builtinId="9" hidden="1"/>
    <cellStyle name="Benyttet hyperkobling" xfId="12" builtinId="9" hidden="1"/>
    <cellStyle name="Benyttet hyperkobling" xfId="10" builtinId="9" hidden="1"/>
    <cellStyle name="Benyttet hyperkobling" xfId="4" builtinId="9" hidden="1"/>
    <cellStyle name="Benyttet hyperkobling" xfId="2" builtinId="9" hidden="1"/>
    <cellStyle name="Hyperkobling" xfId="11" builtinId="8" hidden="1"/>
    <cellStyle name="Hyperkobling" xfId="13" builtinId="8" hidden="1"/>
    <cellStyle name="Hyperkobling" xfId="15" builtinId="8" hidden="1"/>
    <cellStyle name="Hyperkobling" xfId="17" builtinId="8" hidden="1"/>
    <cellStyle name="Hyperkobling" xfId="19" builtinId="8" hidden="1"/>
    <cellStyle name="Hyperkobling" xfId="21" builtinId="8" hidden="1"/>
    <cellStyle name="Hyperkobling" xfId="9" builtinId="8" hidden="1"/>
    <cellStyle name="Hyperkobling" xfId="5" builtinId="8" hidden="1"/>
    <cellStyle name="Hyperkobling" xfId="7" builtinId="8" hidden="1"/>
    <cellStyle name="Hyperkobling" xfId="3" builtinId="8" hidden="1"/>
    <cellStyle name="Hyperkobling" xfId="1" builtinId="8" hidden="1"/>
    <cellStyle name="Inndata" xfId="27" builtinId="20"/>
    <cellStyle name="Komma" xfId="26" builtinId="3"/>
    <cellStyle name="Normal" xfId="0" builtinId="0"/>
    <cellStyle name="Normal 2" xfId="23" xr:uid="{00000000-0005-0000-0000-000018000000}"/>
    <cellStyle name="Normal 3" xfId="24" xr:uid="{00000000-0005-0000-0000-000019000000}"/>
    <cellStyle name="Prosent 2" xfId="25" xr:uid="{00000000-0005-0000-0000-00001A000000}"/>
    <cellStyle name="Uthevingsfarge1" xfId="28" builtinId="29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3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9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"/>
      <fill>
        <patternFill patternType="none">
          <fgColor indexed="31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 * #,##0_ ;_ * \-#,##0_ ;_ * &quot;-&quot;??_ ;_ @_ "/>
      <fill>
        <patternFill patternType="none">
          <fgColor indexed="3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"/>
      <fill>
        <patternFill patternType="none">
          <fgColor indexed="31"/>
          <bgColor auto="1"/>
        </patternFill>
      </fill>
      <alignment horizontal="general" vertical="bottom" textRotation="0" wrapText="1" indent="0" justifyLastLine="0" shrinkToFit="0" readingOrder="0"/>
    </dxf>
    <dxf>
      <border outline="0">
        <left style="medium">
          <color auto="1"/>
        </left>
        <top style="medium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31"/>
          <bgColor auto="1"/>
        </patternFill>
      </fill>
    </dxf>
    <dxf>
      <border outline="0">
        <bottom style="medium">
          <color auto="1"/>
        </bottom>
      </border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1D299"/>
      <color rgb="FF95B3D7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A6:E17" totalsRowShown="0" headerRowDxfId="8" dataDxfId="6" headerRowBorderDxfId="7" tableBorderDxfId="5">
  <autoFilter ref="A6:E17" xr:uid="{00000000-0009-0000-0100-000001000000}"/>
  <tableColumns count="5">
    <tableColumn id="2" xr3:uid="{00000000-0010-0000-0000-000002000000}" name="Vare" dataDxfId="4"/>
    <tableColumn id="3" xr3:uid="{00000000-0010-0000-0000-000003000000}" name="Årlig uttak" dataDxfId="3" dataCellStyle="Komma"/>
    <tableColumn id="4" xr3:uid="{00000000-0010-0000-0000-000004000000}" name="Enh" dataDxfId="2"/>
    <tableColumn id="12" xr3:uid="{00000000-0010-0000-0000-00000C000000}" name="Pris" dataDxfId="1" dataCellStyle="Komma"/>
    <tableColumn id="17" xr3:uid="{00000000-0010-0000-0000-000011000000}" name="Sum pris" dataDxfId="0" dataCellStyle="K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F27"/>
  <sheetViews>
    <sheetView showGridLines="0" tabSelected="1" zoomScale="98" zoomScaleNormal="98" workbookViewId="0">
      <selection activeCell="E21" sqref="E21"/>
    </sheetView>
  </sheetViews>
  <sheetFormatPr baseColWidth="10" defaultColWidth="10.85546875" defaultRowHeight="12.75" x14ac:dyDescent="0.2"/>
  <cols>
    <col min="1" max="1" width="56.28515625" style="3" customWidth="1"/>
    <col min="2" max="2" width="15.140625" style="3" customWidth="1"/>
    <col min="3" max="3" width="15.42578125" style="13" customWidth="1"/>
    <col min="4" max="4" width="10.5703125" style="3" customWidth="1"/>
    <col min="5" max="5" width="13.5703125" style="10" customWidth="1"/>
    <col min="6" max="6" width="24.140625" style="3" customWidth="1"/>
    <col min="7" max="16384" width="10.85546875" style="3"/>
  </cols>
  <sheetData>
    <row r="1" spans="1:6" ht="21" x14ac:dyDescent="0.35">
      <c r="A1" s="33" t="s">
        <v>27</v>
      </c>
      <c r="B1" s="1" t="s">
        <v>28</v>
      </c>
      <c r="C1" s="32"/>
      <c r="D1" s="1"/>
      <c r="E1" s="8"/>
      <c r="F1" s="2"/>
    </row>
    <row r="2" spans="1:6" x14ac:dyDescent="0.2">
      <c r="B2" s="1"/>
      <c r="C2" s="11"/>
      <c r="D2" s="1"/>
      <c r="E2" s="8"/>
      <c r="F2" s="2"/>
    </row>
    <row r="3" spans="1:6" ht="13.7" customHeight="1" x14ac:dyDescent="0.2">
      <c r="A3" s="1" t="s">
        <v>0</v>
      </c>
      <c r="B3" s="15"/>
      <c r="C3" s="15"/>
      <c r="D3" s="15"/>
      <c r="E3" s="15"/>
      <c r="F3" s="2"/>
    </row>
    <row r="4" spans="1:6" x14ac:dyDescent="0.2">
      <c r="A4" s="34" t="s">
        <v>29</v>
      </c>
      <c r="B4" s="34"/>
      <c r="C4" s="34"/>
      <c r="D4" s="34"/>
      <c r="E4" s="15"/>
      <c r="F4" s="2"/>
    </row>
    <row r="5" spans="1:6" x14ac:dyDescent="0.2">
      <c r="A5" s="22"/>
      <c r="B5" s="22"/>
      <c r="C5" s="22"/>
      <c r="D5" s="22"/>
      <c r="E5" s="15"/>
      <c r="F5" s="2"/>
    </row>
    <row r="6" spans="1:6" s="6" customFormat="1" x14ac:dyDescent="0.2">
      <c r="A6" s="4" t="s">
        <v>1</v>
      </c>
      <c r="B6" s="12" t="s">
        <v>25</v>
      </c>
      <c r="C6" s="5" t="s">
        <v>2</v>
      </c>
      <c r="D6" s="9" t="s">
        <v>3</v>
      </c>
      <c r="E6" s="9" t="s">
        <v>4</v>
      </c>
    </row>
    <row r="7" spans="1:6" ht="15" x14ac:dyDescent="0.25">
      <c r="A7" s="7" t="s">
        <v>5</v>
      </c>
      <c r="B7" s="13">
        <v>10200</v>
      </c>
      <c r="C7" s="14" t="s">
        <v>6</v>
      </c>
      <c r="D7" s="21">
        <v>0</v>
      </c>
      <c r="E7" s="10">
        <f>B7*D7</f>
        <v>0</v>
      </c>
    </row>
    <row r="8" spans="1:6" ht="15" x14ac:dyDescent="0.25">
      <c r="A8" s="16" t="s">
        <v>7</v>
      </c>
      <c r="B8" s="17">
        <v>1100</v>
      </c>
      <c r="C8" s="18" t="s">
        <v>8</v>
      </c>
      <c r="D8" s="21"/>
      <c r="E8" s="10">
        <f t="shared" ref="E8:E9" si="0">B8*D8</f>
        <v>0</v>
      </c>
    </row>
    <row r="9" spans="1:6" ht="15" x14ac:dyDescent="0.25">
      <c r="A9" s="16" t="s">
        <v>9</v>
      </c>
      <c r="B9" s="17">
        <v>2460</v>
      </c>
      <c r="C9" s="18" t="s">
        <v>8</v>
      </c>
      <c r="D9" s="21"/>
      <c r="E9" s="10">
        <f t="shared" si="0"/>
        <v>0</v>
      </c>
    </row>
    <row r="10" spans="1:6" ht="15" x14ac:dyDescent="0.25">
      <c r="A10" s="7" t="s">
        <v>10</v>
      </c>
      <c r="B10" s="13">
        <v>6</v>
      </c>
      <c r="C10" s="14" t="s">
        <v>8</v>
      </c>
      <c r="D10" s="21"/>
      <c r="E10" s="10">
        <f>Tabell1[[#This Row],[Årlig uttak]]*Tabell1[[#This Row],[Pris]]</f>
        <v>0</v>
      </c>
    </row>
    <row r="11" spans="1:6" ht="15" x14ac:dyDescent="0.25">
      <c r="A11" s="7" t="s">
        <v>11</v>
      </c>
      <c r="B11" s="13">
        <v>20</v>
      </c>
      <c r="C11" s="14" t="s">
        <v>8</v>
      </c>
      <c r="D11" s="21"/>
      <c r="E11" s="10">
        <v>0</v>
      </c>
    </row>
    <row r="12" spans="1:6" s="19" customFormat="1" ht="15" x14ac:dyDescent="0.25">
      <c r="A12" s="7" t="s">
        <v>12</v>
      </c>
      <c r="B12" s="13">
        <v>380</v>
      </c>
      <c r="C12" s="14" t="s">
        <v>13</v>
      </c>
      <c r="D12" s="23"/>
      <c r="E12" s="10">
        <f>B12*D12</f>
        <v>0</v>
      </c>
    </row>
    <row r="13" spans="1:6" s="19" customFormat="1" ht="15" x14ac:dyDescent="0.25">
      <c r="A13" s="7" t="s">
        <v>14</v>
      </c>
      <c r="B13" s="13">
        <v>58</v>
      </c>
      <c r="C13" s="14" t="s">
        <v>8</v>
      </c>
      <c r="D13" s="23"/>
      <c r="E13" s="10">
        <f>Tabell1[[#This Row],[Årlig uttak]]*Tabell1[[#This Row],[Pris]]</f>
        <v>0</v>
      </c>
    </row>
    <row r="14" spans="1:6" s="19" customFormat="1" ht="15" x14ac:dyDescent="0.25">
      <c r="A14" s="7" t="s">
        <v>15</v>
      </c>
      <c r="B14" s="13">
        <v>62</v>
      </c>
      <c r="C14" s="14" t="s">
        <v>6</v>
      </c>
      <c r="D14" s="21"/>
      <c r="E14" s="10">
        <f>Tabell1[[#This Row],[Årlig uttak]]*Tabell1[[#This Row],[Pris]]</f>
        <v>0</v>
      </c>
    </row>
    <row r="15" spans="1:6" s="19" customFormat="1" ht="15" x14ac:dyDescent="0.25">
      <c r="A15" s="16" t="s">
        <v>16</v>
      </c>
      <c r="B15" s="17">
        <v>426</v>
      </c>
      <c r="C15" s="18" t="s">
        <v>8</v>
      </c>
      <c r="D15" s="21"/>
      <c r="E15" s="10">
        <f>Tabell1[[#This Row],[Årlig uttak]]*Tabell1[[#This Row],[Pris]]</f>
        <v>0</v>
      </c>
    </row>
    <row r="16" spans="1:6" s="19" customFormat="1" ht="15" x14ac:dyDescent="0.25">
      <c r="A16" s="7" t="s">
        <v>17</v>
      </c>
      <c r="B16" s="13">
        <v>50</v>
      </c>
      <c r="C16" s="14" t="s">
        <v>8</v>
      </c>
      <c r="D16" s="21"/>
      <c r="E16" s="10">
        <f>Tabell1[[#This Row],[Årlig uttak]]*Tabell1[[#This Row],[Pris]]</f>
        <v>0</v>
      </c>
    </row>
    <row r="17" spans="1:5" x14ac:dyDescent="0.2">
      <c r="A17" s="20" t="s">
        <v>18</v>
      </c>
      <c r="B17" s="13"/>
      <c r="C17" s="14"/>
      <c r="D17" s="10"/>
      <c r="E17" s="10">
        <f>E7+E8+E9+E10+E11+E12+E13+E14</f>
        <v>0</v>
      </c>
    </row>
    <row r="20" spans="1:5" ht="21.75" thickBot="1" x14ac:dyDescent="0.4">
      <c r="A20" s="24" t="s">
        <v>19</v>
      </c>
    </row>
    <row r="21" spans="1:5" x14ac:dyDescent="0.2">
      <c r="A21" s="25" t="s">
        <v>1</v>
      </c>
      <c r="B21" s="26" t="s">
        <v>26</v>
      </c>
      <c r="C21" s="3"/>
      <c r="E21" s="3"/>
    </row>
    <row r="22" spans="1:5" ht="15" x14ac:dyDescent="0.25">
      <c r="A22" s="27" t="s">
        <v>20</v>
      </c>
      <c r="B22" s="32"/>
      <c r="C22" s="3"/>
      <c r="E22" s="3"/>
    </row>
    <row r="23" spans="1:5" ht="15" x14ac:dyDescent="0.25">
      <c r="A23" s="27" t="s">
        <v>21</v>
      </c>
      <c r="B23" s="21"/>
      <c r="C23" s="3"/>
      <c r="E23" s="3"/>
    </row>
    <row r="24" spans="1:5" ht="15" x14ac:dyDescent="0.25">
      <c r="A24" s="29" t="s">
        <v>22</v>
      </c>
      <c r="B24" s="30"/>
      <c r="C24" s="3"/>
      <c r="E24" s="3"/>
    </row>
    <row r="25" spans="1:5" x14ac:dyDescent="0.2">
      <c r="A25" s="31" t="s">
        <v>23</v>
      </c>
      <c r="B25" s="28">
        <f>B22+B23+B24</f>
        <v>0</v>
      </c>
      <c r="C25" s="3"/>
      <c r="E25" s="3"/>
    </row>
    <row r="26" spans="1:5" x14ac:dyDescent="0.2">
      <c r="A26" s="27"/>
      <c r="C26" s="3"/>
      <c r="E26" s="3"/>
    </row>
    <row r="27" spans="1:5" x14ac:dyDescent="0.2">
      <c r="A27" s="31" t="s">
        <v>24</v>
      </c>
      <c r="B27" s="28">
        <f>E17+B25</f>
        <v>0</v>
      </c>
    </row>
  </sheetData>
  <sortState xmlns:xlrd2="http://schemas.microsoft.com/office/spreadsheetml/2017/richdata2" ref="A172:E189">
    <sortCondition ref="A172:A189"/>
  </sortState>
  <mergeCells count="1">
    <mergeCell ref="A4:D4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00D284-E164-4C3D-BEB4-9D1A32270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B63456-3678-400D-967F-F98B52D9D71F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3.xml><?xml version="1.0" encoding="utf-8"?>
<ds:datastoreItem xmlns:ds="http://schemas.openxmlformats.org/officeDocument/2006/customXml" ds:itemID="{B10E4AEE-93D6-4404-B007-04D6D06FA7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Vareliste</vt:lpstr>
      <vt:lpstr>Vareliste!Utskriftsområde</vt:lpstr>
      <vt:lpstr>Vareliste!Utskriftstitler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Marte Rønes</cp:lastModifiedBy>
  <cp:revision/>
  <dcterms:created xsi:type="dcterms:W3CDTF">2007-04-03T12:40:27Z</dcterms:created>
  <dcterms:modified xsi:type="dcterms:W3CDTF">2026-06-08T13:07:00Z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